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ورقة2" sheetId="1" r:id="rId1"/>
  </sheets>
  <externalReferences>
    <externalReference r:id="rId2"/>
    <externalReference r:id="rId3"/>
  </externalReferences>
  <definedNames>
    <definedName name="List">#REF!</definedName>
    <definedName name="list3">'[1]توصية (ادنى)'!$A$2:$A$119</definedName>
    <definedName name="sorted_list_start">#REF!</definedName>
    <definedName name="sorted_list3_start">'[1]توصية (ادنى)'!$B$2</definedName>
    <definedName name="اغلاق">[2]الحاسبة!$L$24:$N$25,[2]الحاسبة!$E$26:$N$37</definedName>
  </definedNames>
  <calcPr calcId="124519"/>
</workbook>
</file>

<file path=xl/calcChain.xml><?xml version="1.0" encoding="utf-8"?>
<calcChain xmlns="http://schemas.openxmlformats.org/spreadsheetml/2006/main">
  <c r="I23" i="1"/>
  <c r="I20"/>
  <c r="I17"/>
  <c r="I14"/>
  <c r="I11"/>
  <c r="I8"/>
  <c r="I5"/>
  <c r="I2"/>
  <c r="Q23"/>
  <c r="Q20"/>
  <c r="Q17"/>
  <c r="Q14"/>
  <c r="Q11"/>
  <c r="Q8"/>
  <c r="Q5"/>
  <c r="Q2"/>
</calcChain>
</file>

<file path=xl/sharedStrings.xml><?xml version="1.0" encoding="utf-8"?>
<sst xmlns="http://schemas.openxmlformats.org/spreadsheetml/2006/main" count="10" uniqueCount="9">
  <si>
    <t>ع1</t>
  </si>
  <si>
    <t>ع3</t>
  </si>
  <si>
    <t>ع2</t>
  </si>
  <si>
    <t xml:space="preserve">احتاج إيجاد أي رقم من العمود الأول </t>
  </si>
  <si>
    <t>له رقم قريب منه في العمود 2 أو 3</t>
  </si>
  <si>
    <t xml:space="preserve">بحيث يكون الفرق بينهما أقل من </t>
  </si>
  <si>
    <t xml:space="preserve">جزاكم الله خيرا </t>
  </si>
  <si>
    <t>سالب أو موجب لا فرق</t>
  </si>
  <si>
    <t>النتيجة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</si>
</sst>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444444"/>
      <name val="Tahoma"/>
      <family val="2"/>
    </font>
    <font>
      <b/>
      <sz val="11"/>
      <color theme="1"/>
      <name val="Arial"/>
      <family val="2"/>
      <scheme val="minor"/>
    </font>
    <font>
      <sz val="11"/>
      <color theme="3" tint="0.3999755851924192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7;&#1607;&#1605;\&#1575;&#1585;&#1588;&#1610;&#1601;%20&#1575;&#1604;&#1587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&#1571;&#1587;&#1607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أغلاقات (2)"/>
      <sheetName val="الأسهم الحلال"/>
      <sheetName val="الشهرية"/>
      <sheetName val="ربع السنوية"/>
      <sheetName val="السنوية"/>
      <sheetName val="المؤشرات اليومية"/>
      <sheetName val="يومية مباشرة"/>
      <sheetName val="نسخ التحديث اليومي"/>
      <sheetName val="دعم ومقاومة"/>
      <sheetName val="السيولة"/>
      <sheetName val="الأسهم المباحة"/>
      <sheetName val="نسبة التداول"/>
      <sheetName val="ملخص السهم"/>
      <sheetName val="ملاحظاتي"/>
      <sheetName val="ورقة2"/>
      <sheetName val="الأغلاقات 2"/>
      <sheetName val="اليومية المفصلة"/>
      <sheetName val="الأسبوعية"/>
      <sheetName val="الأغلاقات"/>
      <sheetName val="أنشط"/>
      <sheetName val="توصية"/>
      <sheetName val="ورقة4"/>
      <sheetName val="توصية (ادنى)"/>
      <sheetName val="ورقة6"/>
      <sheetName val="مدى التذبذب"/>
      <sheetName val="ورقة3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1010</v>
          </cell>
        </row>
      </sheetData>
      <sheetData sheetId="8"/>
      <sheetData sheetId="9">
        <row r="1">
          <cell r="A1" t="str">
            <v>مراقب السيولة - سوق الأسهم السعودية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36">
          <cell r="B36" t="str">
            <v>الشركة</v>
          </cell>
        </row>
      </sheetData>
      <sheetData sheetId="17"/>
      <sheetData sheetId="18">
        <row r="1">
          <cell r="A1">
            <v>0</v>
          </cell>
        </row>
      </sheetData>
      <sheetData sheetId="19">
        <row r="4">
          <cell r="A4" t="str">
            <v>حجم التداول</v>
          </cell>
        </row>
      </sheetData>
      <sheetData sheetId="20">
        <row r="2">
          <cell r="A2" t="str">
            <v/>
          </cell>
        </row>
      </sheetData>
      <sheetData sheetId="21"/>
      <sheetData sheetId="22">
        <row r="2">
          <cell r="A2" t="str">
            <v/>
          </cell>
          <cell r="B2">
            <v>1212</v>
          </cell>
        </row>
        <row r="3">
          <cell r="A3" t="str">
            <v/>
          </cell>
        </row>
        <row r="4">
          <cell r="A4" t="str">
            <v/>
          </cell>
        </row>
        <row r="5">
          <cell r="A5">
            <v>2001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>
            <v>2060</v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>
            <v>3020</v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>
            <v>3050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>
            <v>4190</v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>
            <v>6060</v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>
            <v>8220</v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>
            <v>1212</v>
          </cell>
        </row>
        <row r="79">
          <cell r="A79">
            <v>1213</v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>
            <v>4150</v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>
            <v>4110</v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>
            <v>1810</v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>
            <v>0</v>
          </cell>
        </row>
      </sheetData>
      <sheetData sheetId="23"/>
      <sheetData sheetId="24"/>
      <sheetData sheetId="25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الحاسبة"/>
      <sheetName val="تعديل الأسهم"/>
      <sheetName val="الحسابات"/>
      <sheetName val="ع 1"/>
      <sheetName val="ع 2"/>
      <sheetName val="الإثنين"/>
      <sheetName val="الثلاثاء"/>
      <sheetName val="الإربعاء"/>
      <sheetName val="ورقة5"/>
      <sheetName val="فيبوناتشي"/>
      <sheetName val="فيبوناتشي2"/>
      <sheetName val="الأسهم المباحة"/>
      <sheetName val="ورقة4"/>
      <sheetName val="ورقة7"/>
      <sheetName val="ورقة2"/>
      <sheetName val="ورقة3"/>
      <sheetName val="ورقة6"/>
      <sheetName val="قبل الافتتاح (2)"/>
      <sheetName val="قبل الافتتاح"/>
      <sheetName val="العامة"/>
      <sheetName val="1 4 2013"/>
      <sheetName val="1 4 2013 (2)"/>
      <sheetName val="1 4 2013 (3)"/>
      <sheetName val="1 4 2013 (4)"/>
      <sheetName val="1 4 2013 (5)"/>
    </sheetNames>
    <sheetDataSet>
      <sheetData sheetId="0" refreshError="1"/>
      <sheetData sheetId="1">
        <row r="11">
          <cell r="L11">
            <v>948</v>
          </cell>
        </row>
        <row r="24">
          <cell r="L24">
            <v>999</v>
          </cell>
        </row>
        <row r="26">
          <cell r="F26" t="str">
            <v>سعر البيع 2%</v>
          </cell>
          <cell r="I26" t="str">
            <v xml:space="preserve">سعر السهم مع العمولة </v>
          </cell>
          <cell r="L26" t="str">
            <v>حد الخسارة 2%</v>
          </cell>
        </row>
        <row r="29">
          <cell r="F29">
            <v>24.508860060060062</v>
          </cell>
          <cell r="I29">
            <v>24.028860060060062</v>
          </cell>
          <cell r="L29">
            <v>23.491139939939941</v>
          </cell>
        </row>
        <row r="30">
          <cell r="E30">
            <v>1472.5357114999997</v>
          </cell>
        </row>
        <row r="32">
          <cell r="F32" t="str">
            <v>الربح</v>
          </cell>
          <cell r="L32" t="str">
            <v>الخسارة</v>
          </cell>
        </row>
        <row r="33">
          <cell r="I33" t="str">
            <v>العمولة للعملية</v>
          </cell>
        </row>
        <row r="35">
          <cell r="F35">
            <v>450.13877856000181</v>
          </cell>
          <cell r="I35">
            <v>28.831199999999999</v>
          </cell>
          <cell r="L35">
            <v>566.01359999999852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rightToLeft="1" tabSelected="1" workbookViewId="0">
      <selection activeCell="I2" sqref="I2:I3"/>
    </sheetView>
  </sheetViews>
  <sheetFormatPr defaultRowHeight="14.25"/>
  <cols>
    <col min="11" max="15" width="9" style="3"/>
  </cols>
  <sheetData>
    <row r="1" spans="1:17" ht="18.75" customHeight="1">
      <c r="I1" s="12" t="s">
        <v>8</v>
      </c>
      <c r="J1" s="12"/>
      <c r="K1" s="11" t="s">
        <v>0</v>
      </c>
      <c r="L1" s="13"/>
      <c r="M1" s="11" t="s">
        <v>2</v>
      </c>
      <c r="N1" s="13"/>
      <c r="O1" s="11" t="s">
        <v>1</v>
      </c>
      <c r="Q1" s="12" t="s">
        <v>8</v>
      </c>
    </row>
    <row r="2" spans="1:17">
      <c r="A2" s="4"/>
      <c r="B2" s="4"/>
      <c r="C2" s="4"/>
      <c r="D2" s="4"/>
      <c r="E2" s="4"/>
      <c r="F2" s="4"/>
      <c r="G2" s="4"/>
      <c r="H2" s="4"/>
      <c r="I2" s="15">
        <f>IF(VLOOKUP((K2+0.1),M$2:M$23,1)&gt;K2-0.1,VLOOKUP((K2+0.1),M$2:M$23,1),IF(VLOOKUP((K2+0.1),O$2:O$23,1)&gt;K2-0.1,VLOOKUP((K2+0.1),O$2:O$23,1),0))</f>
        <v>40.557600000000001</v>
      </c>
      <c r="K2" s="20">
        <v>40.5</v>
      </c>
      <c r="M2" s="16">
        <v>40.243000000000002</v>
      </c>
      <c r="O2" s="16">
        <v>40.094999999999999</v>
      </c>
      <c r="Q2" s="15">
        <f>IF(VLOOKUP((K2+0.1),O$2:O$23,1)&gt;K2-0.1,VLOOKUP((K2+0.1),O$2:O$23,1),0)</f>
        <v>40.505000000000003</v>
      </c>
    </row>
    <row r="3" spans="1:17">
      <c r="A3" s="4"/>
      <c r="B3" s="4"/>
      <c r="C3" s="4"/>
      <c r="D3" s="4"/>
      <c r="E3" s="4"/>
      <c r="F3" s="4"/>
      <c r="G3" s="4"/>
      <c r="H3" s="4"/>
      <c r="I3" s="15"/>
      <c r="K3" s="20"/>
      <c r="M3" s="16"/>
      <c r="O3" s="16"/>
      <c r="Q3" s="15"/>
    </row>
    <row r="4" spans="1:17">
      <c r="A4" s="4"/>
      <c r="B4" s="4"/>
      <c r="C4" s="4"/>
      <c r="D4" s="4"/>
      <c r="E4" s="4"/>
      <c r="F4" s="4"/>
      <c r="G4" s="4"/>
      <c r="H4" s="4"/>
      <c r="I4" s="14"/>
      <c r="Q4" s="14"/>
    </row>
    <row r="5" spans="1:17" ht="15">
      <c r="A5" s="4"/>
      <c r="B5" s="7"/>
      <c r="C5" s="4"/>
      <c r="D5" s="6"/>
      <c r="E5" s="6"/>
      <c r="F5" s="6"/>
      <c r="G5" s="4"/>
      <c r="H5" s="4"/>
      <c r="I5" s="15">
        <f>IF(VLOOKUP((K5+0.1),M$2:M$23,1)&gt;K5-0.1,VLOOKUP((K5+0.1),M$2:M$23,1),IF(VLOOKUP((K5+0.1),O$2:O$23,1)&gt;K5-0.1,VLOOKUP((K5+0.1),O$2:O$23,1),0))</f>
        <v>40.779800000000002</v>
      </c>
      <c r="K5" s="17">
        <v>40.695</v>
      </c>
      <c r="M5" s="16">
        <v>40.396999999999998</v>
      </c>
      <c r="O5" s="20">
        <v>40.505000000000003</v>
      </c>
      <c r="Q5" s="15">
        <f>IF(VLOOKUP((K5+0.1),O$2:O$23,1)&gt;K5-0.1,VLOOKUP((K5+0.1),O$2:O$23,1),0)</f>
        <v>40.724000000000004</v>
      </c>
    </row>
    <row r="6" spans="1:17" ht="15">
      <c r="A6" s="4"/>
      <c r="B6" s="7"/>
      <c r="C6" s="4"/>
      <c r="D6" s="6"/>
      <c r="E6" s="6"/>
      <c r="F6" s="6"/>
      <c r="G6" s="4"/>
      <c r="H6" s="4"/>
      <c r="I6" s="15"/>
      <c r="K6" s="17"/>
      <c r="M6" s="16"/>
      <c r="O6" s="20"/>
      <c r="Q6" s="15"/>
    </row>
    <row r="7" spans="1:17" ht="15">
      <c r="A7" s="4"/>
      <c r="B7" s="7" t="s">
        <v>3</v>
      </c>
      <c r="C7" s="4"/>
      <c r="D7" s="4"/>
      <c r="E7" s="4"/>
      <c r="F7" s="4"/>
      <c r="G7" s="4"/>
      <c r="H7" s="4"/>
      <c r="I7" s="14"/>
      <c r="Q7" s="14"/>
    </row>
    <row r="8" spans="1:17" ht="15">
      <c r="A8" s="4"/>
      <c r="B8" s="8"/>
      <c r="C8" s="6"/>
      <c r="D8" s="6"/>
      <c r="E8" s="4"/>
      <c r="F8" s="4"/>
      <c r="G8" s="4"/>
      <c r="H8" s="4"/>
      <c r="I8" s="15">
        <f>IF(VLOOKUP((K8+0.1),M$2:M$23,1)&gt;K8-0.1,VLOOKUP((K8+0.1),M$2:M$23,1),IF(VLOOKUP((K8+0.1),O$2:O$23,1)&gt;K8-0.1,VLOOKUP((K8+0.1),O$2:O$23,1),0))</f>
        <v>0</v>
      </c>
      <c r="K8" s="16">
        <v>40.905000000000001</v>
      </c>
      <c r="M8" s="20">
        <v>40.557600000000001</v>
      </c>
      <c r="O8" s="17">
        <v>40.724000000000004</v>
      </c>
      <c r="Q8" s="15">
        <f>IF(VLOOKUP((K8+0.1),O$2:O$23,1)&gt;K8-0.1,VLOOKUP((K8+0.1),O$2:O$23,1),0)</f>
        <v>0</v>
      </c>
    </row>
    <row r="9" spans="1:17" ht="15">
      <c r="A9" s="4"/>
      <c r="B9" s="8" t="s">
        <v>4</v>
      </c>
      <c r="C9" s="6"/>
      <c r="D9" s="6"/>
      <c r="E9" s="4"/>
      <c r="F9" s="6"/>
      <c r="G9" s="6"/>
      <c r="H9" s="6"/>
      <c r="I9" s="15"/>
      <c r="K9" s="16"/>
      <c r="M9" s="20"/>
      <c r="O9" s="17"/>
      <c r="Q9" s="15"/>
    </row>
    <row r="10" spans="1:17" ht="15">
      <c r="A10" s="4"/>
      <c r="B10" s="7"/>
      <c r="C10" s="4"/>
      <c r="D10" s="4"/>
      <c r="E10" s="4"/>
      <c r="F10" s="6"/>
      <c r="G10" s="6"/>
      <c r="H10" s="6"/>
      <c r="I10" s="14"/>
      <c r="Q10" s="14"/>
    </row>
    <row r="11" spans="1:17" ht="15">
      <c r="A11" s="4"/>
      <c r="B11" s="7" t="s">
        <v>5</v>
      </c>
      <c r="C11" s="4"/>
      <c r="E11" s="9">
        <v>0.1</v>
      </c>
      <c r="F11" s="10" t="s">
        <v>7</v>
      </c>
      <c r="G11" s="4"/>
      <c r="H11" s="4"/>
      <c r="I11" s="15">
        <f>IF(VLOOKUP((K11+0.1),M$2:M$23,1)&gt;K11-0.1,VLOOKUP((K11+0.1),M$2:M$23,1),IF(VLOOKUP((K11+0.1),O$2:O$23,1)&gt;K11-0.1,VLOOKUP((K11+0.1),O$2:O$23,1),0))</f>
        <v>41.2</v>
      </c>
      <c r="K11" s="19">
        <v>41.115000000000002</v>
      </c>
      <c r="M11" s="17">
        <v>40.779800000000002</v>
      </c>
      <c r="O11" s="18">
        <v>41.027000000000001</v>
      </c>
      <c r="Q11" s="15">
        <f>IF(VLOOKUP((K11+0.1),O$2:O$23,1)&gt;K11-0.1,VLOOKUP((K11+0.1),O$2:O$23,1),0)</f>
        <v>41.027000000000001</v>
      </c>
    </row>
    <row r="12" spans="1:17">
      <c r="A12" s="4"/>
      <c r="B12" s="4"/>
      <c r="C12" s="4"/>
      <c r="D12" s="4"/>
      <c r="E12" s="4"/>
      <c r="F12" s="4"/>
      <c r="G12" s="4"/>
      <c r="H12" s="4"/>
      <c r="I12" s="15"/>
      <c r="K12" s="19"/>
      <c r="M12" s="17"/>
      <c r="O12" s="18"/>
      <c r="Q12" s="15"/>
    </row>
    <row r="13" spans="1:17">
      <c r="A13" s="4"/>
      <c r="B13" s="4"/>
      <c r="C13" s="4"/>
      <c r="D13" s="4"/>
      <c r="E13" s="4"/>
      <c r="F13" s="4"/>
      <c r="G13" s="4"/>
      <c r="H13" s="4"/>
      <c r="I13" s="14"/>
      <c r="Q13" s="14"/>
    </row>
    <row r="14" spans="1:17" ht="15">
      <c r="A14" s="4"/>
      <c r="B14" s="7" t="s">
        <v>6</v>
      </c>
      <c r="C14" s="4"/>
      <c r="D14" s="4"/>
      <c r="E14" s="4"/>
      <c r="F14" s="5"/>
      <c r="G14" s="4"/>
      <c r="H14" s="4"/>
      <c r="I14" s="15">
        <f>IF(VLOOKUP((K14+0.1),M$2:M$23,1)&gt;K14-0.1,VLOOKUP((K14+0.1),M$2:M$23,1),IF(VLOOKUP((K14+0.1),O$2:O$23,1)&gt;K14-0.1,VLOOKUP((K14+0.1),O$2:O$23,1),0))</f>
        <v>0</v>
      </c>
      <c r="K14" s="16">
        <v>41.427</v>
      </c>
      <c r="M14" s="19">
        <v>41.2</v>
      </c>
      <c r="O14" s="16">
        <v>42.024999999999999</v>
      </c>
      <c r="Q14" s="15">
        <f>IF(VLOOKUP((K14+0.1),O$2:O$23,1)&gt;K14-0.1,VLOOKUP((K14+0.1),O$2:O$23,1),0)</f>
        <v>0</v>
      </c>
    </row>
    <row r="15" spans="1:17">
      <c r="I15" s="15"/>
      <c r="K15" s="16"/>
      <c r="M15" s="19"/>
      <c r="O15" s="16"/>
      <c r="Q15" s="15"/>
    </row>
    <row r="16" spans="1:17">
      <c r="I16" s="14"/>
      <c r="Q16" s="14"/>
    </row>
    <row r="17" spans="6:17">
      <c r="I17" s="15">
        <f>IF(VLOOKUP((K17+0.1),M$2:M$23,1)&gt;K17-0.1,VLOOKUP((K17+0.1),M$2:M$23,1),IF(VLOOKUP((K17+0.1),O$2:O$23,1)&gt;K17-0.1,VLOOKUP((K17+0.1),O$2:O$23,1),0))</f>
        <v>42.024999999999999</v>
      </c>
      <c r="K17" s="16">
        <v>42</v>
      </c>
      <c r="M17" s="16">
        <v>41.879800000000003</v>
      </c>
      <c r="O17" s="16">
        <v>42.527000000000001</v>
      </c>
      <c r="Q17" s="15">
        <f>IF(VLOOKUP((K17+0.1),O$2:O$23,1)&gt;K17-0.1,VLOOKUP((K17+0.1),O$2:O$23,1),0)</f>
        <v>42.024999999999999</v>
      </c>
    </row>
    <row r="18" spans="6:17">
      <c r="I18" s="15"/>
      <c r="K18" s="16"/>
      <c r="M18" s="16"/>
      <c r="O18" s="16"/>
      <c r="Q18" s="15"/>
    </row>
    <row r="19" spans="6:17">
      <c r="F19" s="1"/>
      <c r="I19" s="14"/>
      <c r="Q19" s="14"/>
    </row>
    <row r="20" spans="6:17">
      <c r="I20" s="15">
        <f>IF(VLOOKUP((K20+0.1),M$2:M$23,1)&gt;K20-0.1,VLOOKUP((K20+0.1),M$2:M$23,1),IF(VLOOKUP((K20+0.1),O$2:O$23,1)&gt;K20-0.1,VLOOKUP((K20+0.1),O$2:O$23,1),0))</f>
        <v>0</v>
      </c>
      <c r="K20" s="16">
        <v>42.927</v>
      </c>
      <c r="M20" s="16">
        <v>42.300000000000004</v>
      </c>
      <c r="O20" s="16">
        <v>43.1</v>
      </c>
      <c r="Q20" s="15">
        <f>IF(VLOOKUP((K20+0.1),O$2:O$23,1)&gt;K20-0.1,VLOOKUP((K20+0.1),O$2:O$23,1),0)</f>
        <v>0</v>
      </c>
    </row>
    <row r="21" spans="6:17">
      <c r="H21" s="2"/>
      <c r="I21" s="15"/>
      <c r="K21" s="16"/>
      <c r="M21" s="16"/>
      <c r="O21" s="16"/>
      <c r="Q21" s="15"/>
    </row>
    <row r="22" spans="6:17">
      <c r="I22" s="14"/>
      <c r="Q22" s="14"/>
    </row>
    <row r="23" spans="6:17">
      <c r="I23" s="15">
        <f>IF(VLOOKUP((K23+0.1),M$2:M$23,1)&gt;K23-0.1,VLOOKUP((K23+0.1),M$2:M$23,1),IF(VLOOKUP((K23+0.1),O$2:O$23,1)&gt;K23-0.1,VLOOKUP((K23+0.1),O$2:O$23,1),0))</f>
        <v>0</v>
      </c>
      <c r="K23" s="16">
        <v>43.5</v>
      </c>
      <c r="M23" s="16">
        <v>43.653000000000006</v>
      </c>
      <c r="O23" s="16">
        <v>44.945</v>
      </c>
      <c r="Q23" s="15">
        <f>IF(VLOOKUP((K23+0.1),O$2:O$23,1)&gt;K23-0.1,VLOOKUP((K23+0.1),O$2:O$23,1),0)</f>
        <v>0</v>
      </c>
    </row>
    <row r="24" spans="6:17">
      <c r="I24" s="15"/>
      <c r="K24" s="16"/>
      <c r="M24" s="16"/>
      <c r="O24" s="16"/>
      <c r="Q24" s="15"/>
    </row>
    <row r="26" spans="6:17">
      <c r="K26" s="16"/>
    </row>
    <row r="27" spans="6:17">
      <c r="K27" s="16"/>
    </row>
  </sheetData>
  <mergeCells count="41">
    <mergeCell ref="I17:I18"/>
    <mergeCell ref="I20:I21"/>
    <mergeCell ref="I23:I24"/>
    <mergeCell ref="I2:I3"/>
    <mergeCell ref="I5:I6"/>
    <mergeCell ref="I8:I9"/>
    <mergeCell ref="I11:I12"/>
    <mergeCell ref="I14:I15"/>
    <mergeCell ref="K2:K3"/>
    <mergeCell ref="K5:K6"/>
    <mergeCell ref="O5:O6"/>
    <mergeCell ref="M8:M9"/>
    <mergeCell ref="O8:O9"/>
    <mergeCell ref="K8:K9"/>
    <mergeCell ref="K23:K24"/>
    <mergeCell ref="K26:K27"/>
    <mergeCell ref="K17:K18"/>
    <mergeCell ref="K20:K21"/>
    <mergeCell ref="K11:K12"/>
    <mergeCell ref="K14:K15"/>
    <mergeCell ref="M11:M12"/>
    <mergeCell ref="O11:O12"/>
    <mergeCell ref="M14:M15"/>
    <mergeCell ref="O14:O15"/>
    <mergeCell ref="M2:M3"/>
    <mergeCell ref="O2:O3"/>
    <mergeCell ref="M5:M6"/>
    <mergeCell ref="M23:M24"/>
    <mergeCell ref="O23:O24"/>
    <mergeCell ref="M17:M18"/>
    <mergeCell ref="O17:O18"/>
    <mergeCell ref="M20:M21"/>
    <mergeCell ref="O20:O21"/>
    <mergeCell ref="Q17:Q18"/>
    <mergeCell ref="Q20:Q21"/>
    <mergeCell ref="Q23:Q24"/>
    <mergeCell ref="Q2:Q3"/>
    <mergeCell ref="Q5:Q6"/>
    <mergeCell ref="Q8:Q9"/>
    <mergeCell ref="Q11:Q12"/>
    <mergeCell ref="Q14:Q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2014-01-11T08:42:05Z</dcterms:created>
  <dcterms:modified xsi:type="dcterms:W3CDTF">2014-01-13T05:41:37Z</dcterms:modified>
</cp:coreProperties>
</file>